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155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C13" i="2" a="1"/>
  <c r="C13" i="2" s="1"/>
  <c r="D13" i="2" a="1"/>
  <c r="D13" i="2" s="1"/>
  <c r="E13" i="2" a="1"/>
  <c r="E13" i="2" s="1"/>
  <c r="F13" i="2" a="1"/>
  <c r="F13" i="2" s="1"/>
  <c r="C14" i="2" a="1"/>
  <c r="C14" i="2" s="1"/>
  <c r="D14" i="2" a="1"/>
  <c r="D14" i="2" s="1"/>
  <c r="E14" i="2" a="1"/>
  <c r="E14" i="2" s="1"/>
  <c r="F14" i="2" a="1"/>
  <c r="F14" i="2" s="1"/>
  <c r="C15" i="2" a="1"/>
  <c r="C15" i="2" s="1"/>
  <c r="D15" i="2" a="1"/>
  <c r="D15" i="2" s="1"/>
  <c r="E15" i="2" a="1"/>
  <c r="E15" i="2" s="1"/>
  <c r="F15" i="2" a="1"/>
  <c r="F15" i="2" s="1"/>
  <c r="C16" i="2" a="1"/>
  <c r="C16" i="2" s="1"/>
  <c r="D16" i="2" a="1"/>
  <c r="D16" i="2" s="1"/>
  <c r="E16" i="2" a="1"/>
  <c r="E16" i="2" s="1"/>
  <c r="F16" i="2" a="1"/>
  <c r="F16" i="2" s="1"/>
  <c r="C17" i="2" a="1"/>
  <c r="C17" i="2" s="1"/>
  <c r="D17" i="2" a="1"/>
  <c r="D17" i="2" s="1"/>
  <c r="E17" i="2" a="1"/>
  <c r="E17" i="2" s="1"/>
  <c r="F17" i="2" a="1"/>
  <c r="F17" i="2" s="1"/>
  <c r="C18" i="2" a="1"/>
  <c r="C18" i="2" s="1"/>
  <c r="D18" i="2" a="1"/>
  <c r="D18" i="2" s="1"/>
  <c r="E18" i="2" a="1"/>
  <c r="E18" i="2" s="1"/>
  <c r="F18" i="2" a="1"/>
  <c r="F18" i="2" s="1"/>
  <c r="C19" i="2" a="1"/>
  <c r="C19" i="2" s="1"/>
  <c r="D19" i="2" a="1"/>
  <c r="D19" i="2" s="1"/>
  <c r="E19" i="2" a="1"/>
  <c r="E19" i="2" s="1"/>
  <c r="F19" i="2" a="1"/>
  <c r="F19" i="2" s="1"/>
  <c r="C20" i="2" a="1"/>
  <c r="C20" i="2" s="1"/>
  <c r="D20" i="2" a="1"/>
  <c r="D20" i="2" s="1"/>
  <c r="E20" i="2" a="1"/>
  <c r="E20" i="2" s="1"/>
  <c r="F20" i="2" a="1"/>
  <c r="F20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H5" i="1"/>
  <c r="H6" i="1"/>
  <c r="B12" i="2" s="1" a="1"/>
  <c r="B12" i="2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C8" i="2" l="1" a="1"/>
  <c r="C8" i="2" s="1"/>
  <c r="F12" i="2" a="1"/>
  <c r="F12" i="2" s="1"/>
  <c r="D12" i="2" a="1"/>
  <c r="D12" i="2" s="1"/>
  <c r="B8" i="2" a="1"/>
  <c r="B8" i="2" s="1"/>
  <c r="E12" i="2" a="1"/>
  <c r="E12" i="2" s="1"/>
  <c r="C12" i="2" a="1"/>
  <c r="C12" i="2" s="1"/>
  <c r="A8" i="2" a="1"/>
  <c r="A8" i="2" s="1"/>
  <c r="A12" i="2" a="1"/>
  <c r="A12" i="2" s="1"/>
  <c r="A11" i="2" a="1"/>
  <c r="A11" i="2" s="1"/>
  <c r="A10" i="2" a="1"/>
  <c r="A10" i="2" s="1"/>
  <c r="A9" i="2" a="1"/>
  <c r="A9" i="2" s="1"/>
  <c r="B10" i="2" a="1"/>
  <c r="B10" i="2" s="1"/>
  <c r="F11" i="2" a="1"/>
  <c r="F11" i="2" s="1"/>
  <c r="D11" i="2" a="1"/>
  <c r="D11" i="2" s="1"/>
  <c r="F10" i="2" a="1"/>
  <c r="F10" i="2" s="1"/>
  <c r="D10" i="2" a="1"/>
  <c r="D10" i="2" s="1"/>
  <c r="F9" i="2" a="1"/>
  <c r="F9" i="2" s="1"/>
  <c r="D9" i="2" a="1"/>
  <c r="D9" i="2" s="1"/>
  <c r="F8" i="2" a="1"/>
  <c r="F8" i="2" s="1"/>
  <c r="D8" i="2" a="1"/>
  <c r="D8" i="2" s="1"/>
  <c r="B11" i="2" a="1"/>
  <c r="B11" i="2" s="1"/>
  <c r="B9" i="2" a="1"/>
  <c r="B9" i="2" s="1"/>
  <c r="E11" i="2" a="1"/>
  <c r="E11" i="2" s="1"/>
  <c r="C11" i="2" a="1"/>
  <c r="C11" i="2" s="1"/>
  <c r="E10" i="2" a="1"/>
  <c r="E10" i="2" s="1"/>
  <c r="C10" i="2" a="1"/>
  <c r="C10" i="2" s="1"/>
  <c r="E9" i="2" a="1"/>
  <c r="E9" i="2" s="1"/>
  <c r="C9" i="2" a="1"/>
  <c r="C9" i="2" s="1"/>
  <c r="E8" i="2" a="1"/>
  <c r="E8" i="2" s="1"/>
  <c r="B30" i="2" a="1"/>
  <c r="B30" i="2" s="1"/>
  <c r="D30" i="2" a="1"/>
  <c r="D30" i="2" s="1"/>
</calcChain>
</file>

<file path=xl/sharedStrings.xml><?xml version="1.0" encoding="utf-8"?>
<sst xmlns="http://schemas.openxmlformats.org/spreadsheetml/2006/main" count="59" uniqueCount="16">
  <si>
    <t>Sr.</t>
  </si>
  <si>
    <t>لمن يهمة الامر</t>
  </si>
  <si>
    <t>لجنة</t>
  </si>
  <si>
    <t>هيئة</t>
  </si>
  <si>
    <t>ALI</t>
  </si>
  <si>
    <t>GAMAL</t>
  </si>
  <si>
    <t>S.r</t>
  </si>
  <si>
    <t>المطلوب عند اخال الرقم الوظيفى يعطينى تاريخ الرقم كلة من شيت 1 وهو قاعدة بيانات بنفس الترتيب والتنسيق</t>
  </si>
  <si>
    <t>عائلى</t>
  </si>
  <si>
    <t>حادث</t>
  </si>
  <si>
    <t>الرقم الوظيفى</t>
  </si>
  <si>
    <t>تاريخ</t>
  </si>
  <si>
    <t>تسلسل</t>
  </si>
  <si>
    <t>العنوان</t>
  </si>
  <si>
    <t>موجه الى</t>
  </si>
  <si>
    <t xml:space="preserve">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</si>
</sst>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F\FGeneral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Agency FB"/>
      <family val="2"/>
    </font>
    <font>
      <sz val="16"/>
      <color rgb="FF002060"/>
      <name val="Agency FB"/>
      <family val="2"/>
    </font>
    <font>
      <sz val="16"/>
      <color rgb="FF0000FF"/>
      <name val="Arabic Typesetting"/>
      <family val="4"/>
    </font>
    <font>
      <b/>
      <sz val="16"/>
      <color rgb="FF0000FF"/>
      <name val="Arial Narrow"/>
      <family val="2"/>
    </font>
    <font>
      <b/>
      <sz val="16"/>
      <color rgb="FF0000FF"/>
      <name val="Arabic Typesetting"/>
      <family val="4"/>
    </font>
    <font>
      <b/>
      <sz val="16"/>
      <color rgb="FF002060"/>
      <name val="Arabic Typesetting"/>
      <family val="4"/>
    </font>
    <font>
      <sz val="14"/>
      <color rgb="FF0000FF"/>
      <name val="Arabic Typesetting"/>
      <family val="4"/>
    </font>
    <font>
      <sz val="12"/>
      <color rgb="FF0000FF"/>
      <name val="Arabic Typesetting"/>
      <family val="4"/>
    </font>
    <font>
      <sz val="16"/>
      <color rgb="FF002060"/>
      <name val="Bodoni MT"/>
      <family val="1"/>
    </font>
    <font>
      <sz val="9"/>
      <color rgb="FF0033CC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Arial Narrow"/>
      <family val="2"/>
    </font>
    <font>
      <sz val="9"/>
      <name val="Andalus"/>
      <family val="1"/>
    </font>
    <font>
      <b/>
      <sz val="9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Arial Narrow"/>
      <family val="2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name val="Agency FB"/>
      <family val="2"/>
    </font>
    <font>
      <sz val="12"/>
      <color theme="1"/>
      <name val="Arabic Typesetting"/>
      <family val="4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22" fontId="16" fillId="3" borderId="0" xfId="0" applyNumberFormat="1" applyFont="1" applyFill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center" vertical="center"/>
      <protection hidden="1"/>
    </xf>
    <xf numFmtId="0" fontId="16" fillId="0" borderId="0" xfId="0" applyFont="1"/>
    <xf numFmtId="22" fontId="20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22" fontId="12" fillId="3" borderId="1" xfId="0" applyNumberFormat="1" applyFont="1" applyFill="1" applyBorder="1" applyAlignment="1" applyProtection="1">
      <alignment horizontal="center" vertical="center"/>
      <protection locked="0"/>
    </xf>
    <xf numFmtId="164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164" fontId="17" fillId="3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22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22" fontId="6" fillId="4" borderId="1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2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9"/>
  <sheetViews>
    <sheetView topLeftCell="A8" workbookViewId="0">
      <selection activeCell="C1" sqref="C1"/>
    </sheetView>
  </sheetViews>
  <sheetFormatPr defaultRowHeight="21" x14ac:dyDescent="0.35"/>
  <cols>
    <col min="2" max="2" width="16" style="27" customWidth="1"/>
    <col min="3" max="3" width="23.85546875" customWidth="1"/>
    <col min="4" max="4" width="17.7109375" customWidth="1"/>
    <col min="5" max="5" width="22" customWidth="1"/>
    <col min="6" max="6" width="19.42578125" customWidth="1"/>
    <col min="7" max="7" width="14" customWidth="1"/>
    <col min="8" max="8" width="0" hidden="1" customWidth="1"/>
  </cols>
  <sheetData>
    <row r="3" spans="1:23" s="1" customFormat="1" ht="35.1" customHeight="1" x14ac:dyDescent="0.25">
      <c r="A3" s="16" t="s">
        <v>0</v>
      </c>
      <c r="B3" s="17" t="s">
        <v>10</v>
      </c>
      <c r="C3" s="17" t="s">
        <v>11</v>
      </c>
      <c r="D3" s="16" t="s">
        <v>12</v>
      </c>
      <c r="E3" s="18" t="s">
        <v>13</v>
      </c>
      <c r="F3" s="18" t="s">
        <v>14</v>
      </c>
      <c r="G3" s="18" t="s">
        <v>15</v>
      </c>
    </row>
    <row r="4" spans="1:23" s="2" customFormat="1" ht="5.25" hidden="1" customHeight="1" x14ac:dyDescent="0.25">
      <c r="A4" s="19"/>
      <c r="B4" s="20"/>
      <c r="C4" s="21"/>
      <c r="D4" s="22"/>
      <c r="E4" s="23"/>
      <c r="F4" s="24"/>
      <c r="G4" s="25"/>
    </row>
    <row r="5" spans="1:23" s="4" customFormat="1" ht="20.100000000000001" customHeight="1" x14ac:dyDescent="0.25">
      <c r="A5" s="9">
        <v>1</v>
      </c>
      <c r="B5" s="26">
        <v>100</v>
      </c>
      <c r="C5" s="10">
        <v>42005</v>
      </c>
      <c r="D5" s="11">
        <v>1</v>
      </c>
      <c r="E5" s="12" t="s">
        <v>1</v>
      </c>
      <c r="F5" s="13" t="s">
        <v>2</v>
      </c>
      <c r="G5" s="14" t="s">
        <v>5</v>
      </c>
      <c r="H5" s="4" t="str">
        <f>IF(Sheet2!$C$3=Sheet1!B5,ROWS($H$5:H5),"")</f>
        <v/>
      </c>
    </row>
    <row r="6" spans="1:23" s="4" customFormat="1" ht="20.100000000000001" customHeight="1" x14ac:dyDescent="0.25">
      <c r="A6" s="9">
        <v>2</v>
      </c>
      <c r="B6" s="26">
        <v>200</v>
      </c>
      <c r="C6" s="10">
        <v>42036</v>
      </c>
      <c r="D6" s="11">
        <v>2</v>
      </c>
      <c r="E6" s="12" t="s">
        <v>1</v>
      </c>
      <c r="F6" s="13" t="s">
        <v>2</v>
      </c>
      <c r="G6" s="14" t="s">
        <v>4</v>
      </c>
      <c r="H6" s="4">
        <f>IF(Sheet2!$C$3=Sheet1!B6,ROWS($H$5:H6),"")</f>
        <v>2</v>
      </c>
      <c r="W6" s="5"/>
    </row>
    <row r="7" spans="1:23" s="4" customFormat="1" ht="20.100000000000001" customHeight="1" x14ac:dyDescent="0.25">
      <c r="A7" s="9">
        <v>3</v>
      </c>
      <c r="B7" s="26">
        <v>100</v>
      </c>
      <c r="C7" s="10">
        <v>42064</v>
      </c>
      <c r="D7" s="15">
        <v>3</v>
      </c>
      <c r="E7" s="12" t="s">
        <v>1</v>
      </c>
      <c r="F7" s="13" t="s">
        <v>2</v>
      </c>
      <c r="G7" s="14" t="s">
        <v>5</v>
      </c>
      <c r="H7" s="4" t="str">
        <f>IF(Sheet2!$C$3=Sheet1!B7,ROWS($H$5:H7),"")</f>
        <v/>
      </c>
      <c r="J7" s="6"/>
    </row>
    <row r="8" spans="1:23" s="4" customFormat="1" ht="20.100000000000001" customHeight="1" x14ac:dyDescent="0.25">
      <c r="A8" s="9">
        <v>4</v>
      </c>
      <c r="B8" s="26">
        <v>500</v>
      </c>
      <c r="C8" s="10">
        <v>42095</v>
      </c>
      <c r="D8" s="11">
        <v>4</v>
      </c>
      <c r="E8" s="12" t="s">
        <v>8</v>
      </c>
      <c r="F8" s="13" t="s">
        <v>2</v>
      </c>
      <c r="G8" s="14" t="s">
        <v>5</v>
      </c>
      <c r="H8" s="4" t="str">
        <f>IF(Sheet2!$C$3=Sheet1!B8,ROWS($H$5:H8),"")</f>
        <v/>
      </c>
      <c r="J8" s="6"/>
    </row>
    <row r="9" spans="1:23" s="4" customFormat="1" ht="20.100000000000001" customHeight="1" x14ac:dyDescent="0.25">
      <c r="A9" s="9">
        <v>5</v>
      </c>
      <c r="B9" s="26">
        <v>200</v>
      </c>
      <c r="C9" s="10">
        <v>42125</v>
      </c>
      <c r="D9" s="11">
        <v>5</v>
      </c>
      <c r="E9" s="12" t="s">
        <v>9</v>
      </c>
      <c r="F9" s="13" t="s">
        <v>2</v>
      </c>
      <c r="G9" s="14" t="s">
        <v>4</v>
      </c>
      <c r="H9" s="4">
        <f>IF(Sheet2!$C$3=Sheet1!B9,ROWS($H$5:H9),"")</f>
        <v>5</v>
      </c>
      <c r="J9" s="6"/>
    </row>
    <row r="10" spans="1:23" s="4" customFormat="1" ht="20.100000000000001" customHeight="1" x14ac:dyDescent="0.25">
      <c r="A10" s="9">
        <v>6</v>
      </c>
      <c r="B10" s="26">
        <v>300</v>
      </c>
      <c r="C10" s="10">
        <v>42156</v>
      </c>
      <c r="D10" s="11">
        <v>6</v>
      </c>
      <c r="E10" s="12" t="s">
        <v>1</v>
      </c>
      <c r="F10" s="13" t="s">
        <v>3</v>
      </c>
      <c r="G10" s="14" t="s">
        <v>4</v>
      </c>
      <c r="H10" s="4" t="str">
        <f>IF(Sheet2!$C$3=Sheet1!B10,ROWS($H$5:H10),"")</f>
        <v/>
      </c>
      <c r="J10" s="6"/>
    </row>
    <row r="11" spans="1:23" s="4" customFormat="1" ht="20.100000000000001" customHeight="1" x14ac:dyDescent="0.25">
      <c r="A11" s="9">
        <v>7</v>
      </c>
      <c r="B11" s="26">
        <v>100</v>
      </c>
      <c r="C11" s="10">
        <v>42186</v>
      </c>
      <c r="D11" s="11">
        <v>7</v>
      </c>
      <c r="E11" s="12" t="s">
        <v>9</v>
      </c>
      <c r="F11" s="13" t="s">
        <v>3</v>
      </c>
      <c r="G11" s="14" t="s">
        <v>5</v>
      </c>
      <c r="H11" s="4" t="str">
        <f>IF(Sheet2!$C$3=Sheet1!B11,ROWS($H$5:H11),"")</f>
        <v/>
      </c>
      <c r="J11" s="6"/>
    </row>
    <row r="12" spans="1:23" s="4" customFormat="1" ht="20.100000000000001" customHeight="1" x14ac:dyDescent="0.25">
      <c r="A12" s="9">
        <v>8</v>
      </c>
      <c r="B12" s="26">
        <v>300</v>
      </c>
      <c r="C12" s="10">
        <v>42217</v>
      </c>
      <c r="D12" s="11">
        <v>8</v>
      </c>
      <c r="E12" s="12" t="s">
        <v>8</v>
      </c>
      <c r="F12" s="13" t="s">
        <v>3</v>
      </c>
      <c r="G12" s="14" t="s">
        <v>5</v>
      </c>
      <c r="H12" s="4" t="str">
        <f>IF(Sheet2!$C$3=Sheet1!B12,ROWS($H$5:H12),"")</f>
        <v/>
      </c>
      <c r="J12" s="6"/>
    </row>
    <row r="13" spans="1:23" s="7" customFormat="1" ht="20.100000000000001" customHeight="1" x14ac:dyDescent="0.2">
      <c r="A13" s="9">
        <v>9</v>
      </c>
      <c r="B13" s="26">
        <v>200</v>
      </c>
      <c r="C13" s="10">
        <v>42248</v>
      </c>
      <c r="D13" s="11">
        <v>9</v>
      </c>
      <c r="E13" s="12" t="s">
        <v>1</v>
      </c>
      <c r="F13" s="13" t="s">
        <v>2</v>
      </c>
      <c r="G13" s="14" t="s">
        <v>5</v>
      </c>
      <c r="H13" s="4">
        <f>IF(Sheet2!$C$3=Sheet1!B13,ROWS($H$5:H13),"")</f>
        <v>9</v>
      </c>
    </row>
    <row r="14" spans="1:23" s="7" customFormat="1" ht="20.100000000000001" customHeight="1" x14ac:dyDescent="0.2">
      <c r="A14" s="9">
        <v>10</v>
      </c>
      <c r="B14" s="26">
        <v>400</v>
      </c>
      <c r="C14" s="10">
        <v>42278</v>
      </c>
      <c r="D14" s="11">
        <v>10</v>
      </c>
      <c r="E14" s="12" t="s">
        <v>8</v>
      </c>
      <c r="F14" s="13" t="s">
        <v>2</v>
      </c>
      <c r="G14" s="14" t="s">
        <v>5</v>
      </c>
      <c r="H14" s="4" t="str">
        <f>IF(Sheet2!$C$3=Sheet1!B14,ROWS($H$5:H14),"")</f>
        <v/>
      </c>
    </row>
    <row r="15" spans="1:23" ht="20.25" x14ac:dyDescent="0.25">
      <c r="A15" s="9">
        <v>11</v>
      </c>
      <c r="B15" s="26">
        <v>500</v>
      </c>
      <c r="C15" s="10">
        <v>42309</v>
      </c>
      <c r="D15" s="15">
        <v>11</v>
      </c>
      <c r="E15" s="12" t="s">
        <v>9</v>
      </c>
      <c r="F15" s="13" t="s">
        <v>2</v>
      </c>
      <c r="G15" s="14" t="s">
        <v>5</v>
      </c>
      <c r="H15" s="4" t="str">
        <f>IF(Sheet2!$C$3=Sheet1!B15,ROWS($H$5:H15),"")</f>
        <v/>
      </c>
    </row>
    <row r="16" spans="1:23" ht="20.25" x14ac:dyDescent="0.25">
      <c r="A16" s="9">
        <v>12</v>
      </c>
      <c r="B16" s="26">
        <v>200</v>
      </c>
      <c r="C16" s="10">
        <v>42339</v>
      </c>
      <c r="D16" s="11">
        <v>12</v>
      </c>
      <c r="E16" s="12" t="s">
        <v>1</v>
      </c>
      <c r="F16" s="13" t="s">
        <v>2</v>
      </c>
      <c r="G16" s="14" t="s">
        <v>4</v>
      </c>
      <c r="H16" s="4">
        <f>IF(Sheet2!$C$3=Sheet1!B16,ROWS($H$5:H16),"")</f>
        <v>12</v>
      </c>
    </row>
    <row r="17" spans="1:8" ht="20.25" x14ac:dyDescent="0.25">
      <c r="A17" s="9">
        <v>13</v>
      </c>
      <c r="B17" s="26">
        <v>400</v>
      </c>
      <c r="C17" s="10">
        <v>42370</v>
      </c>
      <c r="D17" s="11">
        <v>13</v>
      </c>
      <c r="E17" s="12" t="s">
        <v>9</v>
      </c>
      <c r="F17" s="13" t="s">
        <v>3</v>
      </c>
      <c r="G17" s="14" t="s">
        <v>5</v>
      </c>
      <c r="H17" s="4" t="str">
        <f>IF(Sheet2!$C$3=Sheet1!B17,ROWS($H$5:H17),"")</f>
        <v/>
      </c>
    </row>
    <row r="18" spans="1:8" ht="20.25" x14ac:dyDescent="0.25">
      <c r="A18" s="9">
        <v>14</v>
      </c>
      <c r="B18" s="26">
        <v>200</v>
      </c>
      <c r="C18" s="10">
        <v>42401</v>
      </c>
      <c r="D18" s="11">
        <v>14</v>
      </c>
      <c r="E18" s="12" t="s">
        <v>8</v>
      </c>
      <c r="F18" s="13" t="s">
        <v>3</v>
      </c>
      <c r="G18" s="14" t="s">
        <v>5</v>
      </c>
      <c r="H18" s="4">
        <f>IF(Sheet2!$C$3=Sheet1!B18,ROWS($H$5:H18),"")</f>
        <v>14</v>
      </c>
    </row>
    <row r="19" spans="1:8" ht="20.25" x14ac:dyDescent="0.25">
      <c r="A19" s="9">
        <v>15</v>
      </c>
      <c r="B19" s="26">
        <v>100</v>
      </c>
      <c r="C19" s="10">
        <v>42430</v>
      </c>
      <c r="D19" s="11">
        <v>15</v>
      </c>
      <c r="E19" s="12" t="s">
        <v>1</v>
      </c>
      <c r="F19" s="13" t="s">
        <v>3</v>
      </c>
      <c r="G19" s="14" t="s">
        <v>4</v>
      </c>
      <c r="H19" s="4" t="str">
        <f>IF(Sheet2!$C$3=Sheet1!B19,ROWS($H$5:H19),"")</f>
        <v/>
      </c>
    </row>
  </sheetData>
  <conditionalFormatting sqref="D3:D19">
    <cfRule type="duplicateValues" dxfId="2" priority="27" stopIfTrue="1"/>
  </conditionalFormatting>
  <conditionalFormatting sqref="B3:B19">
    <cfRule type="expression" dxfId="1" priority="21">
      <formula>COUNTIF($B$1:$B$99997,B3)&gt;1</formula>
    </cfRule>
  </conditionalFormatting>
  <dataValidations count="2">
    <dataValidation type="list" errorStyle="information" allowBlank="1" showInputMessage="1" showErrorMessage="1" sqref="F5:F19">
      <formula1>$J$10:$J$23</formula1>
    </dataValidation>
    <dataValidation type="list" allowBlank="1" showInputMessage="1" showErrorMessage="1" sqref="K9">
      <formula1>$J$10:$J$26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>
      <selection activeCell="D8" sqref="D8"/>
    </sheetView>
  </sheetViews>
  <sheetFormatPr defaultRowHeight="15" x14ac:dyDescent="0.25"/>
  <cols>
    <col min="1" max="1" width="11.5703125" customWidth="1"/>
    <col min="2" max="2" width="17.5703125" customWidth="1"/>
    <col min="3" max="3" width="20.42578125" customWidth="1"/>
    <col min="4" max="4" width="26.42578125" customWidth="1"/>
    <col min="5" max="5" width="34" customWidth="1"/>
    <col min="6" max="6" width="13.28515625" customWidth="1"/>
  </cols>
  <sheetData>
    <row r="2" spans="1:6" x14ac:dyDescent="0.25">
      <c r="E2" s="29" t="s">
        <v>7</v>
      </c>
    </row>
    <row r="3" spans="1:6" x14ac:dyDescent="0.25">
      <c r="C3" s="28">
        <v>200</v>
      </c>
      <c r="D3" s="28"/>
      <c r="E3" s="29"/>
    </row>
    <row r="4" spans="1:6" x14ac:dyDescent="0.25">
      <c r="C4" s="28"/>
      <c r="D4" s="28"/>
      <c r="E4" s="29"/>
    </row>
    <row r="5" spans="1:6" x14ac:dyDescent="0.25">
      <c r="E5" s="29"/>
    </row>
    <row r="7" spans="1:6" s="3" customFormat="1" ht="27.75" customHeight="1" x14ac:dyDescent="0.25">
      <c r="A7" s="8" t="s">
        <v>6</v>
      </c>
      <c r="B7" s="17" t="s">
        <v>11</v>
      </c>
      <c r="C7" s="16" t="s">
        <v>12</v>
      </c>
      <c r="D7" s="18" t="s">
        <v>13</v>
      </c>
      <c r="E7" s="18" t="s">
        <v>14</v>
      </c>
      <c r="F7" s="18" t="s">
        <v>15</v>
      </c>
    </row>
    <row r="8" spans="1:6" x14ac:dyDescent="0.25">
      <c r="A8" s="30">
        <f t="array" ref="A8">IF(ROWS(A$8:$B8)&gt;COUNTIF(Sheet1!$B$5:$B$19,$C$3),"",INDEX(Sheet1!A$5:A$19,(IF(ROWS(A$22:$B22)&gt;COUNT(Sheet1!$H$5:$H$19),"",INDEX(Sheet1!$H$5:$H$19,SMALL(IF(Sheet1!$H$5:$H$19&lt;&gt;"",ROW(Sheet1!$H$5:$H$19)-ROW(Sheet1!$H$5)+1),ROWS(A$22:$B22)))))))</f>
        <v>2</v>
      </c>
      <c r="B8" s="10">
        <f t="array" ref="B8">IF(ROWS($B$8:B8)&gt;COUNTIF(Sheet1!$B$5:$B$19,$C$3),"",INDEX(Sheet1!C$5:C$19,(IF(ROWS($B$22:B22)&gt;COUNT(Sheet1!$H$5:$H$19),"",INDEX(Sheet1!$H$5:$H$19,SMALL(IF(Sheet1!$H$5:$H$19&lt;&gt;"",ROW(Sheet1!$H$5:$H$19)-ROW(Sheet1!$H$5)+1),ROWS($B$22:B22)))))))</f>
        <v>42036</v>
      </c>
      <c r="C8" s="10">
        <f t="array" ref="C8">IF(ROWS($B$8:C8)&gt;COUNTIF(Sheet1!$B$5:$B$19,$C$3),"",INDEX(Sheet1!D$5:D$19,(IF(ROWS($B$22:C22)&gt;COUNT(Sheet1!$H$5:$H$19),"",INDEX(Sheet1!$H$5:$H$19,SMALL(IF(Sheet1!$H$5:$H$19&lt;&gt;"",ROW(Sheet1!$H$5:$H$19)-ROW(Sheet1!$H$5)+1),ROWS($B$22:C22)))))))</f>
        <v>2</v>
      </c>
      <c r="D8" s="10" t="str">
        <f t="array" ref="D8">IF(ROWS($B$8:D8)&gt;COUNTIF(Sheet1!$B$5:$B$19,$C$3),"",INDEX(Sheet1!E$5:E$19,(IF(ROWS($B$22:D22)&gt;COUNT(Sheet1!$H$5:$H$19),"",INDEX(Sheet1!$H$5:$H$19,SMALL(IF(Sheet1!$H$5:$H$19&lt;&gt;"",ROW(Sheet1!$H$5:$H$19)-ROW(Sheet1!$H$5)+1),ROWS($B$22:D22)))))))</f>
        <v>لمن يهمة الامر</v>
      </c>
      <c r="E8" s="10" t="str">
        <f t="array" ref="E8">IF(ROWS($B$8:E8)&gt;COUNTIF(Sheet1!$B$5:$B$19,$C$3),"",INDEX(Sheet1!F$5:F$19,(IF(ROWS($B$22:E22)&gt;COUNT(Sheet1!$H$5:$H$19),"",INDEX(Sheet1!$H$5:$H$19,SMALL(IF(Sheet1!$H$5:$H$19&lt;&gt;"",ROW(Sheet1!$H$5:$H$19)-ROW(Sheet1!$H$5)+1),ROWS($B$22:E22)))))))</f>
        <v>لجنة</v>
      </c>
      <c r="F8" s="10" t="str">
        <f t="array" ref="F8">IF(ROWS($B$8:F8)&gt;COUNTIF(Sheet1!$B$5:$B$19,$C$3),"",INDEX(Sheet1!G$5:G$19,(IF(ROWS($B$22:F22)&gt;COUNT(Sheet1!$H$5:$H$19),"",INDEX(Sheet1!$H$5:$H$19,SMALL(IF(Sheet1!$H$5:$H$19&lt;&gt;"",ROW(Sheet1!$H$5:$H$19)-ROW(Sheet1!$H$5)+1),ROWS($B$22:F22)))))))</f>
        <v>ALI</v>
      </c>
    </row>
    <row r="9" spans="1:6" x14ac:dyDescent="0.25">
      <c r="A9" s="30">
        <f t="array" ref="A9">IF(ROWS(A$8:$B9)&gt;COUNTIF(Sheet1!$B$5:$B$19,$C$3),"",INDEX(Sheet1!A$5:A$19,(IF(ROWS(A$22:$B23)&gt;COUNT(Sheet1!$H$5:$H$19),"",INDEX(Sheet1!$H$5:$H$19,SMALL(IF(Sheet1!$H$5:$H$19&lt;&gt;"",ROW(Sheet1!$H$5:$H$19)-ROW(Sheet1!$H$5)+1),ROWS(A$22:$B23)))))))</f>
        <v>5</v>
      </c>
      <c r="B9" s="10">
        <f t="array" ref="B9">IF(ROWS($B$8:B9)&gt;COUNTIF(Sheet1!$B$5:$B$19,$C$3),"",INDEX(Sheet1!C$5:C$19,(IF(ROWS($B$22:B23)&gt;COUNT(Sheet1!$H$5:$H$19),"",INDEX(Sheet1!$H$5:$H$19,SMALL(IF(Sheet1!$H$5:$H$19&lt;&gt;"",ROW(Sheet1!$H$5:$H$19)-ROW(Sheet1!$H$5)+1),ROWS($B$22:B23)))))))</f>
        <v>42125</v>
      </c>
      <c r="C9" s="10">
        <f t="array" ref="C9">IF(ROWS($B$8:C9)&gt;COUNTIF(Sheet1!$B$5:$B$19,$C$3),"",INDEX(Sheet1!D$5:D$19,(IF(ROWS($B$22:C23)&gt;COUNT(Sheet1!$H$5:$H$19),"",INDEX(Sheet1!$H$5:$H$19,SMALL(IF(Sheet1!$H$5:$H$19&lt;&gt;"",ROW(Sheet1!$H$5:$H$19)-ROW(Sheet1!$H$5)+1),ROWS($B$22:C23)))))))</f>
        <v>5</v>
      </c>
      <c r="D9" s="10" t="str">
        <f t="array" ref="D9">IF(ROWS($B$8:D9)&gt;COUNTIF(Sheet1!$B$5:$B$19,$C$3),"",INDEX(Sheet1!E$5:E$19,(IF(ROWS($B$22:D23)&gt;COUNT(Sheet1!$H$5:$H$19),"",INDEX(Sheet1!$H$5:$H$19,SMALL(IF(Sheet1!$H$5:$H$19&lt;&gt;"",ROW(Sheet1!$H$5:$H$19)-ROW(Sheet1!$H$5)+1),ROWS($B$22:D23)))))))</f>
        <v>حادث</v>
      </c>
      <c r="E9" s="10" t="str">
        <f t="array" ref="E9">IF(ROWS($B$8:E9)&gt;COUNTIF(Sheet1!$B$5:$B$19,$C$3),"",INDEX(Sheet1!F$5:F$19,(IF(ROWS($B$22:E23)&gt;COUNT(Sheet1!$H$5:$H$19),"",INDEX(Sheet1!$H$5:$H$19,SMALL(IF(Sheet1!$H$5:$H$19&lt;&gt;"",ROW(Sheet1!$H$5:$H$19)-ROW(Sheet1!$H$5)+1),ROWS($B$22:E23)))))))</f>
        <v>لجنة</v>
      </c>
      <c r="F9" s="10" t="str">
        <f t="array" ref="F9">IF(ROWS($B$8:F9)&gt;COUNTIF(Sheet1!$B$5:$B$19,$C$3),"",INDEX(Sheet1!G$5:G$19,(IF(ROWS($B$22:F23)&gt;COUNT(Sheet1!$H$5:$H$19),"",INDEX(Sheet1!$H$5:$H$19,SMALL(IF(Sheet1!$H$5:$H$19&lt;&gt;"",ROW(Sheet1!$H$5:$H$19)-ROW(Sheet1!$H$5)+1),ROWS($B$22:F23)))))))</f>
        <v>ALI</v>
      </c>
    </row>
    <row r="10" spans="1:6" x14ac:dyDescent="0.25">
      <c r="A10" s="30">
        <f t="array" ref="A10">IF(ROWS(A$8:$B10)&gt;COUNTIF(Sheet1!$B$5:$B$19,$C$3),"",INDEX(Sheet1!A$5:A$19,(IF(ROWS(A$22:$B24)&gt;COUNT(Sheet1!$H$5:$H$19),"",INDEX(Sheet1!$H$5:$H$19,SMALL(IF(Sheet1!$H$5:$H$19&lt;&gt;"",ROW(Sheet1!$H$5:$H$19)-ROW(Sheet1!$H$5)+1),ROWS(A$22:$B24)))))))</f>
        <v>9</v>
      </c>
      <c r="B10" s="10">
        <f t="array" ref="B10">IF(ROWS($B$8:B10)&gt;COUNTIF(Sheet1!$B$5:$B$19,$C$3),"",INDEX(Sheet1!C$5:C$19,(IF(ROWS($B$22:B24)&gt;COUNT(Sheet1!$H$5:$H$19),"",INDEX(Sheet1!$H$5:$H$19,SMALL(IF(Sheet1!$H$5:$H$19&lt;&gt;"",ROW(Sheet1!$H$5:$H$19)-ROW(Sheet1!$H$5)+1),ROWS($B$22:B24)))))))</f>
        <v>42248</v>
      </c>
      <c r="C10" s="10">
        <f t="array" ref="C10">IF(ROWS($B$8:C10)&gt;COUNTIF(Sheet1!$B$5:$B$19,$C$3),"",INDEX(Sheet1!D$5:D$19,(IF(ROWS($B$22:C24)&gt;COUNT(Sheet1!$H$5:$H$19),"",INDEX(Sheet1!$H$5:$H$19,SMALL(IF(Sheet1!$H$5:$H$19&lt;&gt;"",ROW(Sheet1!$H$5:$H$19)-ROW(Sheet1!$H$5)+1),ROWS($B$22:C24)))))))</f>
        <v>9</v>
      </c>
      <c r="D10" s="10" t="str">
        <f t="array" ref="D10">IF(ROWS($B$8:D10)&gt;COUNTIF(Sheet1!$B$5:$B$19,$C$3),"",INDEX(Sheet1!E$5:E$19,(IF(ROWS($B$22:D24)&gt;COUNT(Sheet1!$H$5:$H$19),"",INDEX(Sheet1!$H$5:$H$19,SMALL(IF(Sheet1!$H$5:$H$19&lt;&gt;"",ROW(Sheet1!$H$5:$H$19)-ROW(Sheet1!$H$5)+1),ROWS($B$22:D24)))))))</f>
        <v>لمن يهمة الامر</v>
      </c>
      <c r="E10" s="10" t="str">
        <f t="array" ref="E10">IF(ROWS($B$8:E10)&gt;COUNTIF(Sheet1!$B$5:$B$19,$C$3),"",INDEX(Sheet1!F$5:F$19,(IF(ROWS($B$22:E24)&gt;COUNT(Sheet1!$H$5:$H$19),"",INDEX(Sheet1!$H$5:$H$19,SMALL(IF(Sheet1!$H$5:$H$19&lt;&gt;"",ROW(Sheet1!$H$5:$H$19)-ROW(Sheet1!$H$5)+1),ROWS($B$22:E24)))))))</f>
        <v>لجنة</v>
      </c>
      <c r="F10" s="10" t="str">
        <f t="array" ref="F10">IF(ROWS($B$8:F10)&gt;COUNTIF(Sheet1!$B$5:$B$19,$C$3),"",INDEX(Sheet1!G$5:G$19,(IF(ROWS($B$22:F24)&gt;COUNT(Sheet1!$H$5:$H$19),"",INDEX(Sheet1!$H$5:$H$19,SMALL(IF(Sheet1!$H$5:$H$19&lt;&gt;"",ROW(Sheet1!$H$5:$H$19)-ROW(Sheet1!$H$5)+1),ROWS($B$22:F24)))))))</f>
        <v>GAMAL</v>
      </c>
    </row>
    <row r="11" spans="1:6" x14ac:dyDescent="0.25">
      <c r="A11" s="30">
        <f t="array" ref="A11">IF(ROWS(A$8:$B11)&gt;COUNTIF(Sheet1!$B$5:$B$19,$C$3),"",INDEX(Sheet1!A$5:A$19,(IF(ROWS(A$22:$B25)&gt;COUNT(Sheet1!$H$5:$H$19),"",INDEX(Sheet1!$H$5:$H$19,SMALL(IF(Sheet1!$H$5:$H$19&lt;&gt;"",ROW(Sheet1!$H$5:$H$19)-ROW(Sheet1!$H$5)+1),ROWS(A$22:$B25)))))))</f>
        <v>12</v>
      </c>
      <c r="B11" s="10">
        <f t="array" ref="B11">IF(ROWS($B$8:B11)&gt;COUNTIF(Sheet1!$B$5:$B$19,$C$3),"",INDEX(Sheet1!C$5:C$19,(IF(ROWS($B$22:B25)&gt;COUNT(Sheet1!$H$5:$H$19),"",INDEX(Sheet1!$H$5:$H$19,SMALL(IF(Sheet1!$H$5:$H$19&lt;&gt;"",ROW(Sheet1!$H$5:$H$19)-ROW(Sheet1!$H$5)+1),ROWS($B$22:B25)))))))</f>
        <v>42339</v>
      </c>
      <c r="C11" s="10">
        <f t="array" ref="C11">IF(ROWS($B$8:C11)&gt;COUNTIF(Sheet1!$B$5:$B$19,$C$3),"",INDEX(Sheet1!D$5:D$19,(IF(ROWS($B$22:C25)&gt;COUNT(Sheet1!$H$5:$H$19),"",INDEX(Sheet1!$H$5:$H$19,SMALL(IF(Sheet1!$H$5:$H$19&lt;&gt;"",ROW(Sheet1!$H$5:$H$19)-ROW(Sheet1!$H$5)+1),ROWS($B$22:C25)))))))</f>
        <v>12</v>
      </c>
      <c r="D11" s="10" t="str">
        <f t="array" ref="D11">IF(ROWS($B$8:D11)&gt;COUNTIF(Sheet1!$B$5:$B$19,$C$3),"",INDEX(Sheet1!E$5:E$19,(IF(ROWS($B$22:D25)&gt;COUNT(Sheet1!$H$5:$H$19),"",INDEX(Sheet1!$H$5:$H$19,SMALL(IF(Sheet1!$H$5:$H$19&lt;&gt;"",ROW(Sheet1!$H$5:$H$19)-ROW(Sheet1!$H$5)+1),ROWS($B$22:D25)))))))</f>
        <v>لمن يهمة الامر</v>
      </c>
      <c r="E11" s="10" t="str">
        <f t="array" ref="E11">IF(ROWS($B$8:E11)&gt;COUNTIF(Sheet1!$B$5:$B$19,$C$3),"",INDEX(Sheet1!F$5:F$19,(IF(ROWS($B$22:E25)&gt;COUNT(Sheet1!$H$5:$H$19),"",INDEX(Sheet1!$H$5:$H$19,SMALL(IF(Sheet1!$H$5:$H$19&lt;&gt;"",ROW(Sheet1!$H$5:$H$19)-ROW(Sheet1!$H$5)+1),ROWS($B$22:E25)))))))</f>
        <v>لجنة</v>
      </c>
      <c r="F11" s="10" t="str">
        <f t="array" ref="F11">IF(ROWS($B$8:F11)&gt;COUNTIF(Sheet1!$B$5:$B$19,$C$3),"",INDEX(Sheet1!G$5:G$19,(IF(ROWS($B$22:F25)&gt;COUNT(Sheet1!$H$5:$H$19),"",INDEX(Sheet1!$H$5:$H$19,SMALL(IF(Sheet1!$H$5:$H$19&lt;&gt;"",ROW(Sheet1!$H$5:$H$19)-ROW(Sheet1!$H$5)+1),ROWS($B$22:F25)))))))</f>
        <v>ALI</v>
      </c>
    </row>
    <row r="12" spans="1:6" x14ac:dyDescent="0.25">
      <c r="A12" s="30">
        <f t="array" ref="A12">IF(ROWS(A$8:$B12)&gt;COUNTIF(Sheet1!$B$5:$B$19,$C$3),"",INDEX(Sheet1!A$5:A$19,(IF(ROWS(A$22:$B26)&gt;COUNT(Sheet1!$H$5:$H$19),"",INDEX(Sheet1!$H$5:$H$19,SMALL(IF(Sheet1!$H$5:$H$19&lt;&gt;"",ROW(Sheet1!$H$5:$H$19)-ROW(Sheet1!$H$5)+1),ROWS(A$22:$B26)))))))</f>
        <v>14</v>
      </c>
      <c r="B12" s="10">
        <f t="array" ref="B12">IF(ROWS($B$8:B12)&gt;COUNTIF(Sheet1!$B$5:$B$19,$C$3),"",INDEX(Sheet1!C$5:C$19,(IF(ROWS($B$22:B26)&gt;COUNT(Sheet1!$H$5:$H$19),"",INDEX(Sheet1!$H$5:$H$19,SMALL(IF(Sheet1!$H$5:$H$19&lt;&gt;"",ROW(Sheet1!$H$5:$H$19)-ROW(Sheet1!$H$5)+1),ROWS($B$22:B26)))))))</f>
        <v>42401</v>
      </c>
      <c r="C12" s="10">
        <f t="array" ref="C12">IF(ROWS($B$8:C12)&gt;COUNTIF(Sheet1!$B$5:$B$19,$C$3),"",INDEX(Sheet1!D$5:D$19,(IF(ROWS($B$22:C26)&gt;COUNT(Sheet1!$H$5:$H$19),"",INDEX(Sheet1!$H$5:$H$19,SMALL(IF(Sheet1!$H$5:$H$19&lt;&gt;"",ROW(Sheet1!$H$5:$H$19)-ROW(Sheet1!$H$5)+1),ROWS($B$22:C26)))))))</f>
        <v>14</v>
      </c>
      <c r="D12" s="10" t="str">
        <f t="array" ref="D12">IF(ROWS($B$8:D12)&gt;COUNTIF(Sheet1!$B$5:$B$19,$C$3),"",INDEX(Sheet1!E$5:E$19,(IF(ROWS($B$22:D26)&gt;COUNT(Sheet1!$H$5:$H$19),"",INDEX(Sheet1!$H$5:$H$19,SMALL(IF(Sheet1!$H$5:$H$19&lt;&gt;"",ROW(Sheet1!$H$5:$H$19)-ROW(Sheet1!$H$5)+1),ROWS($B$22:D26)))))))</f>
        <v>عائلى</v>
      </c>
      <c r="E12" s="10" t="str">
        <f t="array" ref="E12">IF(ROWS($B$8:E12)&gt;COUNTIF(Sheet1!$B$5:$B$19,$C$3),"",INDEX(Sheet1!F$5:F$19,(IF(ROWS($B$22:E26)&gt;COUNT(Sheet1!$H$5:$H$19),"",INDEX(Sheet1!$H$5:$H$19,SMALL(IF(Sheet1!$H$5:$H$19&lt;&gt;"",ROW(Sheet1!$H$5:$H$19)-ROW(Sheet1!$H$5)+1),ROWS($B$22:E26)))))))</f>
        <v>هيئة</v>
      </c>
      <c r="F12" s="10" t="str">
        <f t="array" ref="F12">IF(ROWS($B$8:F12)&gt;COUNTIF(Sheet1!$B$5:$B$19,$C$3),"",INDEX(Sheet1!G$5:G$19,(IF(ROWS($B$22:F26)&gt;COUNT(Sheet1!$H$5:$H$19),"",INDEX(Sheet1!$H$5:$H$19,SMALL(IF(Sheet1!$H$5:$H$19&lt;&gt;"",ROW(Sheet1!$H$5:$H$19)-ROW(Sheet1!$H$5)+1),ROWS($B$22:F26)))))))</f>
        <v>GAMAL</v>
      </c>
    </row>
    <row r="13" spans="1:6" x14ac:dyDescent="0.25">
      <c r="A13" s="30" t="str">
        <f t="array" ref="A13">IF(ROWS(A$8:$B13)&gt;COUNTIF(Sheet1!$B$5:$B$19,$C$3),"",INDEX(Sheet1!A$5:A$19,(IF(ROWS(A$22:$B27)&gt;COUNT(Sheet1!$H$5:$H$19),"",INDEX(Sheet1!$H$5:$H$19,SMALL(IF(Sheet1!$H$5:$H$19&lt;&gt;"",ROW(Sheet1!$H$5:$H$19)-ROW(Sheet1!$H$5)+1),ROWS(A$22:$B27)))))))</f>
        <v/>
      </c>
      <c r="B13" s="10" t="str">
        <f t="array" ref="B13">IF(ROWS($B$8:B13)&gt;COUNTIF(Sheet1!$B$5:$B$19,$C$3),"",INDEX(Sheet1!C$5:C$19,(IF(ROWS($B$22:B27)&gt;COUNT(Sheet1!$H$5:$H$19),"",INDEX(Sheet1!$H$5:$H$19,SMALL(IF(Sheet1!$H$5:$H$19&lt;&gt;"",ROW(Sheet1!$H$5:$H$19)-ROW(Sheet1!$H$5)+1),ROWS($B$22:B27)))))))</f>
        <v/>
      </c>
      <c r="C13" s="10" t="str">
        <f t="array" ref="C13">IF(ROWS($B$8:C13)&gt;COUNTIF(Sheet1!$B$5:$B$19,$C$3),"",INDEX(Sheet1!D$5:D$19,(IF(ROWS($B$22:C27)&gt;COUNT(Sheet1!$H$5:$H$19),"",INDEX(Sheet1!$H$5:$H$19,SMALL(IF(Sheet1!$H$5:$H$19&lt;&gt;"",ROW(Sheet1!$H$5:$H$19)-ROW(Sheet1!$H$5)+1),ROWS($B$22:C27)))))))</f>
        <v/>
      </c>
      <c r="D13" s="10" t="str">
        <f t="array" ref="D13">IF(ROWS($B$8:D13)&gt;COUNTIF(Sheet1!$B$5:$B$19,$C$3),"",INDEX(Sheet1!E$5:E$19,(IF(ROWS($B$22:D27)&gt;COUNT(Sheet1!$H$5:$H$19),"",INDEX(Sheet1!$H$5:$H$19,SMALL(IF(Sheet1!$H$5:$H$19&lt;&gt;"",ROW(Sheet1!$H$5:$H$19)-ROW(Sheet1!$H$5)+1),ROWS($B$22:D27)))))))</f>
        <v/>
      </c>
      <c r="E13" s="10" t="str">
        <f t="array" ref="E13">IF(ROWS($B$8:E13)&gt;COUNTIF(Sheet1!$B$5:$B$19,$C$3),"",INDEX(Sheet1!F$5:F$19,(IF(ROWS($B$22:E27)&gt;COUNT(Sheet1!$H$5:$H$19),"",INDEX(Sheet1!$H$5:$H$19,SMALL(IF(Sheet1!$H$5:$H$19&lt;&gt;"",ROW(Sheet1!$H$5:$H$19)-ROW(Sheet1!$H$5)+1),ROWS($B$22:E27)))))))</f>
        <v/>
      </c>
      <c r="F13" s="10" t="str">
        <f t="array" ref="F13">IF(ROWS($B$8:F13)&gt;COUNTIF(Sheet1!$B$5:$B$19,$C$3),"",INDEX(Sheet1!G$5:G$19,(IF(ROWS($B$22:F27)&gt;COUNT(Sheet1!$H$5:$H$19),"",INDEX(Sheet1!$H$5:$H$19,SMALL(IF(Sheet1!$H$5:$H$19&lt;&gt;"",ROW(Sheet1!$H$5:$H$19)-ROW(Sheet1!$H$5)+1),ROWS($B$22:F27)))))))</f>
        <v/>
      </c>
    </row>
    <row r="14" spans="1:6" x14ac:dyDescent="0.25">
      <c r="A14" s="30" t="str">
        <f t="array" ref="A14">IF(ROWS(A$8:$B14)&gt;COUNTIF(Sheet1!$B$5:$B$19,$C$3),"",INDEX(Sheet1!A$5:A$19,(IF(ROWS(A$22:$B28)&gt;COUNT(Sheet1!$H$5:$H$19),"",INDEX(Sheet1!$H$5:$H$19,SMALL(IF(Sheet1!$H$5:$H$19&lt;&gt;"",ROW(Sheet1!$H$5:$H$19)-ROW(Sheet1!$H$5)+1),ROWS(A$22:$B28)))))))</f>
        <v/>
      </c>
      <c r="B14" s="10" t="str">
        <f t="array" ref="B14">IF(ROWS($B$8:B14)&gt;COUNTIF(Sheet1!$B$5:$B$19,$C$3),"",INDEX(Sheet1!C$5:C$19,(IF(ROWS($B$22:B28)&gt;COUNT(Sheet1!$H$5:$H$19),"",INDEX(Sheet1!$H$5:$H$19,SMALL(IF(Sheet1!$H$5:$H$19&lt;&gt;"",ROW(Sheet1!$H$5:$H$19)-ROW(Sheet1!$H$5)+1),ROWS($B$22:B28)))))))</f>
        <v/>
      </c>
      <c r="C14" s="10" t="str">
        <f t="array" ref="C14">IF(ROWS($B$8:C14)&gt;COUNTIF(Sheet1!$B$5:$B$19,$C$3),"",INDEX(Sheet1!D$5:D$19,(IF(ROWS($B$22:C28)&gt;COUNT(Sheet1!$H$5:$H$19),"",INDEX(Sheet1!$H$5:$H$19,SMALL(IF(Sheet1!$H$5:$H$19&lt;&gt;"",ROW(Sheet1!$H$5:$H$19)-ROW(Sheet1!$H$5)+1),ROWS($B$22:C28)))))))</f>
        <v/>
      </c>
      <c r="D14" s="10" t="str">
        <f t="array" ref="D14">IF(ROWS($B$8:D14)&gt;COUNTIF(Sheet1!$B$5:$B$19,$C$3),"",INDEX(Sheet1!E$5:E$19,(IF(ROWS($B$22:D28)&gt;COUNT(Sheet1!$H$5:$H$19),"",INDEX(Sheet1!$H$5:$H$19,SMALL(IF(Sheet1!$H$5:$H$19&lt;&gt;"",ROW(Sheet1!$H$5:$H$19)-ROW(Sheet1!$H$5)+1),ROWS($B$22:D28)))))))</f>
        <v/>
      </c>
      <c r="E14" s="10" t="str">
        <f t="array" ref="E14">IF(ROWS($B$8:E14)&gt;COUNTIF(Sheet1!$B$5:$B$19,$C$3),"",INDEX(Sheet1!F$5:F$19,(IF(ROWS($B$22:E28)&gt;COUNT(Sheet1!$H$5:$H$19),"",INDEX(Sheet1!$H$5:$H$19,SMALL(IF(Sheet1!$H$5:$H$19&lt;&gt;"",ROW(Sheet1!$H$5:$H$19)-ROW(Sheet1!$H$5)+1),ROWS($B$22:E28)))))))</f>
        <v/>
      </c>
      <c r="F14" s="10" t="str">
        <f t="array" ref="F14">IF(ROWS($B$8:F14)&gt;COUNTIF(Sheet1!$B$5:$B$19,$C$3),"",INDEX(Sheet1!G$5:G$19,(IF(ROWS($B$22:F28)&gt;COUNT(Sheet1!$H$5:$H$19),"",INDEX(Sheet1!$H$5:$H$19,SMALL(IF(Sheet1!$H$5:$H$19&lt;&gt;"",ROW(Sheet1!$H$5:$H$19)-ROW(Sheet1!$H$5)+1),ROWS($B$22:F28)))))))</f>
        <v/>
      </c>
    </row>
    <row r="15" spans="1:6" x14ac:dyDescent="0.25">
      <c r="A15" s="30" t="str">
        <f t="array" ref="A15">IF(ROWS(A$8:$B15)&gt;COUNTIF(Sheet1!$B$5:$B$19,$C$3),"",INDEX(Sheet1!A$5:A$19,(IF(ROWS(A$22:$B29)&gt;COUNT(Sheet1!$H$5:$H$19),"",INDEX(Sheet1!$H$5:$H$19,SMALL(IF(Sheet1!$H$5:$H$19&lt;&gt;"",ROW(Sheet1!$H$5:$H$19)-ROW(Sheet1!$H$5)+1),ROWS(A$22:$B29)))))))</f>
        <v/>
      </c>
      <c r="B15" s="10" t="str">
        <f t="array" ref="B15">IF(ROWS($B$8:B15)&gt;COUNTIF(Sheet1!$B$5:$B$19,$C$3),"",INDEX(Sheet1!C$5:C$19,(IF(ROWS($B$22:B29)&gt;COUNT(Sheet1!$H$5:$H$19),"",INDEX(Sheet1!$H$5:$H$19,SMALL(IF(Sheet1!$H$5:$H$19&lt;&gt;"",ROW(Sheet1!$H$5:$H$19)-ROW(Sheet1!$H$5)+1),ROWS($B$22:B29)))))))</f>
        <v/>
      </c>
      <c r="C15" s="10" t="str">
        <f t="array" ref="C15">IF(ROWS($B$8:C15)&gt;COUNTIF(Sheet1!$B$5:$B$19,$C$3),"",INDEX(Sheet1!D$5:D$19,(IF(ROWS($B$22:C29)&gt;COUNT(Sheet1!$H$5:$H$19),"",INDEX(Sheet1!$H$5:$H$19,SMALL(IF(Sheet1!$H$5:$H$19&lt;&gt;"",ROW(Sheet1!$H$5:$H$19)-ROW(Sheet1!$H$5)+1),ROWS($B$22:C29)))))))</f>
        <v/>
      </c>
      <c r="D15" s="10" t="str">
        <f t="array" ref="D15">IF(ROWS($B$8:D15)&gt;COUNTIF(Sheet1!$B$5:$B$19,$C$3),"",INDEX(Sheet1!E$5:E$19,(IF(ROWS($B$22:D29)&gt;COUNT(Sheet1!$H$5:$H$19),"",INDEX(Sheet1!$H$5:$H$19,SMALL(IF(Sheet1!$H$5:$H$19&lt;&gt;"",ROW(Sheet1!$H$5:$H$19)-ROW(Sheet1!$H$5)+1),ROWS($B$22:D29)))))))</f>
        <v/>
      </c>
      <c r="E15" s="10" t="str">
        <f t="array" ref="E15">IF(ROWS($B$8:E15)&gt;COUNTIF(Sheet1!$B$5:$B$19,$C$3),"",INDEX(Sheet1!F$5:F$19,(IF(ROWS($B$22:E29)&gt;COUNT(Sheet1!$H$5:$H$19),"",INDEX(Sheet1!$H$5:$H$19,SMALL(IF(Sheet1!$H$5:$H$19&lt;&gt;"",ROW(Sheet1!$H$5:$H$19)-ROW(Sheet1!$H$5)+1),ROWS($B$22:E29)))))))</f>
        <v/>
      </c>
      <c r="F15" s="10" t="str">
        <f t="array" ref="F15">IF(ROWS($B$8:F15)&gt;COUNTIF(Sheet1!$B$5:$B$19,$C$3),"",INDEX(Sheet1!G$5:G$19,(IF(ROWS($B$22:F29)&gt;COUNT(Sheet1!$H$5:$H$19),"",INDEX(Sheet1!$H$5:$H$19,SMALL(IF(Sheet1!$H$5:$H$19&lt;&gt;"",ROW(Sheet1!$H$5:$H$19)-ROW(Sheet1!$H$5)+1),ROWS($B$22:F29)))))))</f>
        <v/>
      </c>
    </row>
    <row r="16" spans="1:6" x14ac:dyDescent="0.25">
      <c r="A16" s="30" t="str">
        <f t="array" ref="A16">IF(ROWS(A$8:$B16)&gt;COUNTIF(Sheet1!$B$5:$B$19,$C$3),"",INDEX(Sheet1!A$5:A$19,(IF(ROWS(A$22:$B30)&gt;COUNT(Sheet1!$H$5:$H$19),"",INDEX(Sheet1!$H$5:$H$19,SMALL(IF(Sheet1!$H$5:$H$19&lt;&gt;"",ROW(Sheet1!$H$5:$H$19)-ROW(Sheet1!$H$5)+1),ROWS(A$22:$B30)))))))</f>
        <v/>
      </c>
      <c r="B16" s="10" t="str">
        <f t="array" ref="B16">IF(ROWS($B$8:B16)&gt;COUNTIF(Sheet1!$B$5:$B$19,$C$3),"",INDEX(Sheet1!C$5:C$19,(IF(ROWS($B$22:B30)&gt;COUNT(Sheet1!$H$5:$H$19),"",INDEX(Sheet1!$H$5:$H$19,SMALL(IF(Sheet1!$H$5:$H$19&lt;&gt;"",ROW(Sheet1!$H$5:$H$19)-ROW(Sheet1!$H$5)+1),ROWS($B$22:B30)))))))</f>
        <v/>
      </c>
      <c r="C16" s="10" t="str">
        <f t="array" ref="C16">IF(ROWS($B$8:C16)&gt;COUNTIF(Sheet1!$B$5:$B$19,$C$3),"",INDEX(Sheet1!D$5:D$19,(IF(ROWS($B$22:C30)&gt;COUNT(Sheet1!$H$5:$H$19),"",INDEX(Sheet1!$H$5:$H$19,SMALL(IF(Sheet1!$H$5:$H$19&lt;&gt;"",ROW(Sheet1!$H$5:$H$19)-ROW(Sheet1!$H$5)+1),ROWS($B$22:C30)))))))</f>
        <v/>
      </c>
      <c r="D16" s="10" t="str">
        <f t="array" ref="D16">IF(ROWS($B$8:D16)&gt;COUNTIF(Sheet1!$B$5:$B$19,$C$3),"",INDEX(Sheet1!E$5:E$19,(IF(ROWS($B$22:D30)&gt;COUNT(Sheet1!$H$5:$H$19),"",INDEX(Sheet1!$H$5:$H$19,SMALL(IF(Sheet1!$H$5:$H$19&lt;&gt;"",ROW(Sheet1!$H$5:$H$19)-ROW(Sheet1!$H$5)+1),ROWS($B$22:D30)))))))</f>
        <v/>
      </c>
      <c r="E16" s="10" t="str">
        <f t="array" ref="E16">IF(ROWS($B$8:E16)&gt;COUNTIF(Sheet1!$B$5:$B$19,$C$3),"",INDEX(Sheet1!F$5:F$19,(IF(ROWS($B$22:E30)&gt;COUNT(Sheet1!$H$5:$H$19),"",INDEX(Sheet1!$H$5:$H$19,SMALL(IF(Sheet1!$H$5:$H$19&lt;&gt;"",ROW(Sheet1!$H$5:$H$19)-ROW(Sheet1!$H$5)+1),ROWS($B$22:E30)))))))</f>
        <v/>
      </c>
      <c r="F16" s="10" t="str">
        <f t="array" ref="F16">IF(ROWS($B$8:F16)&gt;COUNTIF(Sheet1!$B$5:$B$19,$C$3),"",INDEX(Sheet1!G$5:G$19,(IF(ROWS($B$22:F30)&gt;COUNT(Sheet1!$H$5:$H$19),"",INDEX(Sheet1!$H$5:$H$19,SMALL(IF(Sheet1!$H$5:$H$19&lt;&gt;"",ROW(Sheet1!$H$5:$H$19)-ROW(Sheet1!$H$5)+1),ROWS($B$22:F30)))))))</f>
        <v/>
      </c>
    </row>
    <row r="17" spans="1:6" x14ac:dyDescent="0.25">
      <c r="A17" s="30" t="str">
        <f t="array" ref="A17">IF(ROWS(A$8:$B17)&gt;COUNTIF(Sheet1!$B$5:$B$19,$C$3),"",INDEX(Sheet1!A$5:A$19,(IF(ROWS(A$22:$B31)&gt;COUNT(Sheet1!$H$5:$H$19),"",INDEX(Sheet1!$H$5:$H$19,SMALL(IF(Sheet1!$H$5:$H$19&lt;&gt;"",ROW(Sheet1!$H$5:$H$19)-ROW(Sheet1!$H$5)+1),ROWS(A$22:$B31)))))))</f>
        <v/>
      </c>
      <c r="B17" s="10" t="str">
        <f t="array" ref="B17">IF(ROWS($B$8:B17)&gt;COUNTIF(Sheet1!$B$5:$B$19,$C$3),"",INDEX(Sheet1!C$5:C$19,(IF(ROWS($B$22:B31)&gt;COUNT(Sheet1!$H$5:$H$19),"",INDEX(Sheet1!$H$5:$H$19,SMALL(IF(Sheet1!$H$5:$H$19&lt;&gt;"",ROW(Sheet1!$H$5:$H$19)-ROW(Sheet1!$H$5)+1),ROWS($B$22:B31)))))))</f>
        <v/>
      </c>
      <c r="C17" s="10" t="str">
        <f t="array" ref="C17">IF(ROWS($B$8:C17)&gt;COUNTIF(Sheet1!$B$5:$B$19,$C$3),"",INDEX(Sheet1!D$5:D$19,(IF(ROWS($B$22:C31)&gt;COUNT(Sheet1!$H$5:$H$19),"",INDEX(Sheet1!$H$5:$H$19,SMALL(IF(Sheet1!$H$5:$H$19&lt;&gt;"",ROW(Sheet1!$H$5:$H$19)-ROW(Sheet1!$H$5)+1),ROWS($B$22:C31)))))))</f>
        <v/>
      </c>
      <c r="D17" s="10" t="str">
        <f t="array" ref="D17">IF(ROWS($B$8:D17)&gt;COUNTIF(Sheet1!$B$5:$B$19,$C$3),"",INDEX(Sheet1!E$5:E$19,(IF(ROWS($B$22:D31)&gt;COUNT(Sheet1!$H$5:$H$19),"",INDEX(Sheet1!$H$5:$H$19,SMALL(IF(Sheet1!$H$5:$H$19&lt;&gt;"",ROW(Sheet1!$H$5:$H$19)-ROW(Sheet1!$H$5)+1),ROWS($B$22:D31)))))))</f>
        <v/>
      </c>
      <c r="E17" s="10" t="str">
        <f t="array" ref="E17">IF(ROWS($B$8:E17)&gt;COUNTIF(Sheet1!$B$5:$B$19,$C$3),"",INDEX(Sheet1!F$5:F$19,(IF(ROWS($B$22:E31)&gt;COUNT(Sheet1!$H$5:$H$19),"",INDEX(Sheet1!$H$5:$H$19,SMALL(IF(Sheet1!$H$5:$H$19&lt;&gt;"",ROW(Sheet1!$H$5:$H$19)-ROW(Sheet1!$H$5)+1),ROWS($B$22:E31)))))))</f>
        <v/>
      </c>
      <c r="F17" s="10" t="str">
        <f t="array" ref="F17">IF(ROWS($B$8:F17)&gt;COUNTIF(Sheet1!$B$5:$B$19,$C$3),"",INDEX(Sheet1!G$5:G$19,(IF(ROWS($B$22:F31)&gt;COUNT(Sheet1!$H$5:$H$19),"",INDEX(Sheet1!$H$5:$H$19,SMALL(IF(Sheet1!$H$5:$H$19&lt;&gt;"",ROW(Sheet1!$H$5:$H$19)-ROW(Sheet1!$H$5)+1),ROWS($B$22:F31)))))))</f>
        <v/>
      </c>
    </row>
    <row r="18" spans="1:6" x14ac:dyDescent="0.25">
      <c r="A18" s="30" t="str">
        <f t="array" ref="A18">IF(ROWS(A$8:$B18)&gt;COUNTIF(Sheet1!$B$5:$B$19,$C$3),"",INDEX(Sheet1!A$5:A$19,(IF(ROWS(A$22:$B32)&gt;COUNT(Sheet1!$H$5:$H$19),"",INDEX(Sheet1!$H$5:$H$19,SMALL(IF(Sheet1!$H$5:$H$19&lt;&gt;"",ROW(Sheet1!$H$5:$H$19)-ROW(Sheet1!$H$5)+1),ROWS(A$22:$B32)))))))</f>
        <v/>
      </c>
      <c r="B18" s="10" t="str">
        <f t="array" ref="B18">IF(ROWS($B$8:B18)&gt;COUNTIF(Sheet1!$B$5:$B$19,$C$3),"",INDEX(Sheet1!C$5:C$19,(IF(ROWS($B$22:B32)&gt;COUNT(Sheet1!$H$5:$H$19),"",INDEX(Sheet1!$H$5:$H$19,SMALL(IF(Sheet1!$H$5:$H$19&lt;&gt;"",ROW(Sheet1!$H$5:$H$19)-ROW(Sheet1!$H$5)+1),ROWS($B$22:B32)))))))</f>
        <v/>
      </c>
      <c r="C18" s="10" t="str">
        <f t="array" ref="C18">IF(ROWS($B$8:C18)&gt;COUNTIF(Sheet1!$B$5:$B$19,$C$3),"",INDEX(Sheet1!D$5:D$19,(IF(ROWS($B$22:C32)&gt;COUNT(Sheet1!$H$5:$H$19),"",INDEX(Sheet1!$H$5:$H$19,SMALL(IF(Sheet1!$H$5:$H$19&lt;&gt;"",ROW(Sheet1!$H$5:$H$19)-ROW(Sheet1!$H$5)+1),ROWS($B$22:C32)))))))</f>
        <v/>
      </c>
      <c r="D18" s="10" t="str">
        <f t="array" ref="D18">IF(ROWS($B$8:D18)&gt;COUNTIF(Sheet1!$B$5:$B$19,$C$3),"",INDEX(Sheet1!E$5:E$19,(IF(ROWS($B$22:D32)&gt;COUNT(Sheet1!$H$5:$H$19),"",INDEX(Sheet1!$H$5:$H$19,SMALL(IF(Sheet1!$H$5:$H$19&lt;&gt;"",ROW(Sheet1!$H$5:$H$19)-ROW(Sheet1!$H$5)+1),ROWS($B$22:D32)))))))</f>
        <v/>
      </c>
      <c r="E18" s="10" t="str">
        <f t="array" ref="E18">IF(ROWS($B$8:E18)&gt;COUNTIF(Sheet1!$B$5:$B$19,$C$3),"",INDEX(Sheet1!F$5:F$19,(IF(ROWS($B$22:E32)&gt;COUNT(Sheet1!$H$5:$H$19),"",INDEX(Sheet1!$H$5:$H$19,SMALL(IF(Sheet1!$H$5:$H$19&lt;&gt;"",ROW(Sheet1!$H$5:$H$19)-ROW(Sheet1!$H$5)+1),ROWS($B$22:E32)))))))</f>
        <v/>
      </c>
      <c r="F18" s="10" t="str">
        <f t="array" ref="F18">IF(ROWS($B$8:F18)&gt;COUNTIF(Sheet1!$B$5:$B$19,$C$3),"",INDEX(Sheet1!G$5:G$19,(IF(ROWS($B$22:F32)&gt;COUNT(Sheet1!$H$5:$H$19),"",INDEX(Sheet1!$H$5:$H$19,SMALL(IF(Sheet1!$H$5:$H$19&lt;&gt;"",ROW(Sheet1!$H$5:$H$19)-ROW(Sheet1!$H$5)+1),ROWS($B$22:F32)))))))</f>
        <v/>
      </c>
    </row>
    <row r="19" spans="1:6" x14ac:dyDescent="0.25">
      <c r="A19" s="30" t="str">
        <f t="array" ref="A19">IF(ROWS(A$8:$B19)&gt;COUNTIF(Sheet1!$B$5:$B$19,$C$3),"",INDEX(Sheet1!A$5:A$19,(IF(ROWS(A$22:$B33)&gt;COUNT(Sheet1!$H$5:$H$19),"",INDEX(Sheet1!$H$5:$H$19,SMALL(IF(Sheet1!$H$5:$H$19&lt;&gt;"",ROW(Sheet1!$H$5:$H$19)-ROW(Sheet1!$H$5)+1),ROWS(A$22:$B33)))))))</f>
        <v/>
      </c>
      <c r="B19" s="10" t="str">
        <f t="array" ref="B19">IF(ROWS($B$8:B19)&gt;COUNTIF(Sheet1!$B$5:$B$19,$C$3),"",INDEX(Sheet1!C$5:C$19,(IF(ROWS($B$22:B33)&gt;COUNT(Sheet1!$H$5:$H$19),"",INDEX(Sheet1!$H$5:$H$19,SMALL(IF(Sheet1!$H$5:$H$19&lt;&gt;"",ROW(Sheet1!$H$5:$H$19)-ROW(Sheet1!$H$5)+1),ROWS($B$22:B33)))))))</f>
        <v/>
      </c>
      <c r="C19" s="10" t="str">
        <f t="array" ref="C19">IF(ROWS($B$8:C19)&gt;COUNTIF(Sheet1!$B$5:$B$19,$C$3),"",INDEX(Sheet1!D$5:D$19,(IF(ROWS($B$22:C33)&gt;COUNT(Sheet1!$H$5:$H$19),"",INDEX(Sheet1!$H$5:$H$19,SMALL(IF(Sheet1!$H$5:$H$19&lt;&gt;"",ROW(Sheet1!$H$5:$H$19)-ROW(Sheet1!$H$5)+1),ROWS($B$22:C33)))))))</f>
        <v/>
      </c>
      <c r="D19" s="10" t="str">
        <f t="array" ref="D19">IF(ROWS($B$8:D19)&gt;COUNTIF(Sheet1!$B$5:$B$19,$C$3),"",INDEX(Sheet1!E$5:E$19,(IF(ROWS($B$22:D33)&gt;COUNT(Sheet1!$H$5:$H$19),"",INDEX(Sheet1!$H$5:$H$19,SMALL(IF(Sheet1!$H$5:$H$19&lt;&gt;"",ROW(Sheet1!$H$5:$H$19)-ROW(Sheet1!$H$5)+1),ROWS($B$22:D33)))))))</f>
        <v/>
      </c>
      <c r="E19" s="10" t="str">
        <f t="array" ref="E19">IF(ROWS($B$8:E19)&gt;COUNTIF(Sheet1!$B$5:$B$19,$C$3),"",INDEX(Sheet1!F$5:F$19,(IF(ROWS($B$22:E33)&gt;COUNT(Sheet1!$H$5:$H$19),"",INDEX(Sheet1!$H$5:$H$19,SMALL(IF(Sheet1!$H$5:$H$19&lt;&gt;"",ROW(Sheet1!$H$5:$H$19)-ROW(Sheet1!$H$5)+1),ROWS($B$22:E33)))))))</f>
        <v/>
      </c>
      <c r="F19" s="10" t="str">
        <f t="array" ref="F19">IF(ROWS($B$8:F19)&gt;COUNTIF(Sheet1!$B$5:$B$19,$C$3),"",INDEX(Sheet1!G$5:G$19,(IF(ROWS($B$22:F33)&gt;COUNT(Sheet1!$H$5:$H$19),"",INDEX(Sheet1!$H$5:$H$19,SMALL(IF(Sheet1!$H$5:$H$19&lt;&gt;"",ROW(Sheet1!$H$5:$H$19)-ROW(Sheet1!$H$5)+1),ROWS($B$22:F33)))))))</f>
        <v/>
      </c>
    </row>
    <row r="20" spans="1:6" x14ac:dyDescent="0.25">
      <c r="A20" s="30" t="str">
        <f t="array" ref="A20">IF(ROWS(A$8:$B20)&gt;COUNTIF(Sheet1!$B$5:$B$19,$C$3),"",INDEX(Sheet1!A$5:A$19,(IF(ROWS(A$22:$B34)&gt;COUNT(Sheet1!$H$5:$H$19),"",INDEX(Sheet1!$H$5:$H$19,SMALL(IF(Sheet1!$H$5:$H$19&lt;&gt;"",ROW(Sheet1!$H$5:$H$19)-ROW(Sheet1!$H$5)+1),ROWS(A$22:$B34)))))))</f>
        <v/>
      </c>
      <c r="B20" s="10" t="str">
        <f t="array" ref="B20">IF(ROWS($B$8:B20)&gt;COUNTIF(Sheet1!$B$5:$B$19,$C$3),"",INDEX(Sheet1!C$5:C$19,(IF(ROWS($B$22:B34)&gt;COUNT(Sheet1!$H$5:$H$19),"",INDEX(Sheet1!$H$5:$H$19,SMALL(IF(Sheet1!$H$5:$H$19&lt;&gt;"",ROW(Sheet1!$H$5:$H$19)-ROW(Sheet1!$H$5)+1),ROWS($B$22:B34)))))))</f>
        <v/>
      </c>
      <c r="C20" s="10" t="str">
        <f t="array" ref="C20">IF(ROWS($B$8:C20)&gt;COUNTIF(Sheet1!$B$5:$B$19,$C$3),"",INDEX(Sheet1!D$5:D$19,(IF(ROWS($B$22:C34)&gt;COUNT(Sheet1!$H$5:$H$19),"",INDEX(Sheet1!$H$5:$H$19,SMALL(IF(Sheet1!$H$5:$H$19&lt;&gt;"",ROW(Sheet1!$H$5:$H$19)-ROW(Sheet1!$H$5)+1),ROWS($B$22:C34)))))))</f>
        <v/>
      </c>
      <c r="D20" s="10" t="str">
        <f t="array" ref="D20">IF(ROWS($B$8:D20)&gt;COUNTIF(Sheet1!$B$5:$B$19,$C$3),"",INDEX(Sheet1!E$5:E$19,(IF(ROWS($B$22:D34)&gt;COUNT(Sheet1!$H$5:$H$19),"",INDEX(Sheet1!$H$5:$H$19,SMALL(IF(Sheet1!$H$5:$H$19&lt;&gt;"",ROW(Sheet1!$H$5:$H$19)-ROW(Sheet1!$H$5)+1),ROWS($B$22:D34)))))))</f>
        <v/>
      </c>
      <c r="E20" s="10" t="str">
        <f t="array" ref="E20">IF(ROWS($B$8:E20)&gt;COUNTIF(Sheet1!$B$5:$B$19,$C$3),"",INDEX(Sheet1!F$5:F$19,(IF(ROWS($B$22:E34)&gt;COUNT(Sheet1!$H$5:$H$19),"",INDEX(Sheet1!$H$5:$H$19,SMALL(IF(Sheet1!$H$5:$H$19&lt;&gt;"",ROW(Sheet1!$H$5:$H$19)-ROW(Sheet1!$H$5)+1),ROWS($B$22:E34)))))))</f>
        <v/>
      </c>
      <c r="F20" s="10" t="str">
        <f t="array" ref="F20">IF(ROWS($B$8:F20)&gt;COUNTIF(Sheet1!$B$5:$B$19,$C$3),"",INDEX(Sheet1!G$5:G$19,(IF(ROWS($B$22:F34)&gt;COUNT(Sheet1!$H$5:$H$19),"",INDEX(Sheet1!$H$5:$H$19,SMALL(IF(Sheet1!$H$5:$H$19&lt;&gt;"",ROW(Sheet1!$H$5:$H$19)-ROW(Sheet1!$H$5)+1),ROWS($B$22:F34)))))))</f>
        <v/>
      </c>
    </row>
    <row r="30" spans="1:6" x14ac:dyDescent="0.25">
      <c r="B30">
        <f t="array" ref="B30">INDEX(Sheet1!$H$5:$H$19,SMALL(IF(ISNUMBER(MATCH(Sheet1!$H$5:$H$19,Sheet1!$H$5:$H$19,0)),ROW(Sheet1!$H$5:$H$19)-ROW(Sheet1!$H$5)+1),ROWS($B$22:B30)))</f>
        <v>9</v>
      </c>
      <c r="D30" t="str">
        <f t="array" ref="D30">IF(ROWS($B$22:B30)&gt;COUNT(Sheet1!$H$5:$H$19),"",INDEX(Sheet1!$H$5:$H$19,SMALL(IF(Sheet1!$H$5:$H$19&lt;&gt;"",ROW(Sheet1!$H$5:$H$19)-ROW(Sheet1!$H$5)+1),ROWS($B$22:B30))))</f>
        <v/>
      </c>
    </row>
  </sheetData>
  <mergeCells count="2">
    <mergeCell ref="C3:D4"/>
    <mergeCell ref="E2:E5"/>
  </mergeCells>
  <conditionalFormatting sqref="C7">
    <cfRule type="duplicateValues" dxfId="0" priority="1" stopIfTrue="1"/>
  </conditionalFormatting>
  <dataValidations count="1">
    <dataValidation type="custom" allowBlank="1" showInputMessage="1" showErrorMessage="1" sqref="A8:F20">
      <formula1>CHAR(156)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Salim</cp:lastModifiedBy>
  <dcterms:created xsi:type="dcterms:W3CDTF">2015-03-15T10:30:35Z</dcterms:created>
  <dcterms:modified xsi:type="dcterms:W3CDTF">2015-03-15T12:06:19Z</dcterms:modified>
</cp:coreProperties>
</file>